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7045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обоснование!$A$1:$T$35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R13" i="3" l="1"/>
  <c r="S13" i="3" s="1"/>
  <c r="R14" i="3"/>
  <c r="S14" i="3" s="1"/>
  <c r="R15" i="3"/>
  <c r="S15" i="3" s="1"/>
  <c r="R16" i="3"/>
  <c r="S16" i="3" s="1"/>
  <c r="Q13" i="3"/>
  <c r="Q14" i="3"/>
  <c r="Q15" i="3"/>
  <c r="Q16" i="3"/>
  <c r="Q10" i="3" l="1"/>
  <c r="Q11" i="3"/>
  <c r="R11" i="3"/>
  <c r="S11" i="3" s="1"/>
  <c r="Q12" i="3"/>
  <c r="R12" i="3"/>
  <c r="S12" i="3" s="1"/>
  <c r="R10" i="3"/>
  <c r="S10" i="3" l="1"/>
  <c r="K17" i="3"/>
  <c r="T18" i="3" s="1"/>
  <c r="T12" i="3"/>
  <c r="T11" i="3"/>
  <c r="T10" i="3"/>
  <c r="T17" i="3" l="1"/>
</calcChain>
</file>

<file path=xl/sharedStrings.xml><?xml version="1.0" encoding="utf-8"?>
<sst xmlns="http://schemas.openxmlformats.org/spreadsheetml/2006/main" count="65" uniqueCount="56">
  <si>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</si>
  <si>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</si>
  <si>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</si>
  <si>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</si>
  <si>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</si>
  <si>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</si>
  <si>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</si>
  <si>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</si>
  <si>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</si>
  <si>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</si>
  <si>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</si>
  <si>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</si>
  <si>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</si>
  <si>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</si>
  <si>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</si>
  <si>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</si>
  <si>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</si>
  <si>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</si>
  <si>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</si>
  <si>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</si>
  <si>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</si>
  <si>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</si>
  <si>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</si>
  <si>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</si>
  <si>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</si>
  <si>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</si>
  <si>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</si>
  <si>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</si>
  <si>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</si>
  <si>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</si>
  <si>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</si>
  <si>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</si>
  <si>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</si>
  <si>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</si>
  <si>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</si>
  <si>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</si>
  <si>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</si>
  <si>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</si>
  <si>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шт</t>
  </si>
  <si>
    <t>ЗА000002</t>
  </si>
  <si>
    <t>Аккумулятор 6 СТ - 75</t>
  </si>
  <si>
    <t>ЗА000004</t>
  </si>
  <si>
    <t>Аккумулятор 6 СТ - 132</t>
  </si>
  <si>
    <t>ЗА000005</t>
  </si>
  <si>
    <t>Аккумулятор 6 СТ-190</t>
  </si>
  <si>
    <t>ЗА000010</t>
  </si>
  <si>
    <t>Аккумулятор 6 СТ-60</t>
  </si>
  <si>
    <t>ЗА000027</t>
  </si>
  <si>
    <t>АКБ 6СТ-90АПЗ BM NRG</t>
  </si>
  <si>
    <t>ЗА000030</t>
  </si>
  <si>
    <t>Аккумулятор 6 СТ - 110</t>
  </si>
  <si>
    <t>ЗА000045</t>
  </si>
  <si>
    <t>Аккумулятор 6 СТ - 70А /Обратная полярность/  Пусковой ток 730А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</si>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</sst>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1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" xfId="0" applyFont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78"/>
  <sheetViews>
    <sheetView tabSelected="1" view="pageBreakPreview" zoomScale="55" zoomScaleNormal="70" zoomScaleSheetLayoutView="5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O23" sqref="O23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3" style="1" customWidth="1"/>
    <col min="21" max="16384" width="8.85546875" style="1"/>
  </cols>
  <sheetData>
    <row r="1" spans="1:2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2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2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20" ht="16.5" customHeight="1" x14ac:dyDescent="0.2"/>
    <row r="6" spans="1:20" ht="25.5" customHeight="1" x14ac:dyDescent="0.2">
      <c r="A6" s="49" t="s">
        <v>4</v>
      </c>
      <c r="B6" s="50" t="s">
        <v>14</v>
      </c>
      <c r="C6" s="49" t="s">
        <v>36</v>
      </c>
      <c r="D6" s="50" t="s">
        <v>2</v>
      </c>
      <c r="E6" s="50" t="s">
        <v>3</v>
      </c>
      <c r="F6" s="49" t="s">
        <v>26</v>
      </c>
      <c r="G6" s="49"/>
      <c r="H6" s="49"/>
      <c r="I6" s="49"/>
      <c r="J6" s="50" t="s">
        <v>25</v>
      </c>
      <c r="K6" s="50" t="s">
        <v>27</v>
      </c>
      <c r="L6" s="56" t="s">
        <v>16</v>
      </c>
      <c r="M6" s="57"/>
      <c r="N6" s="57"/>
      <c r="O6" s="57"/>
      <c r="P6" s="57"/>
      <c r="Q6" s="50" t="s">
        <v>35</v>
      </c>
      <c r="R6" s="50" t="s">
        <v>29</v>
      </c>
      <c r="S6" s="53" t="s">
        <v>24</v>
      </c>
      <c r="T6" s="53" t="s">
        <v>28</v>
      </c>
    </row>
    <row r="7" spans="1:20" ht="28.5" customHeight="1" x14ac:dyDescent="0.2">
      <c r="A7" s="49"/>
      <c r="B7" s="51"/>
      <c r="C7" s="49"/>
      <c r="D7" s="51"/>
      <c r="E7" s="51"/>
      <c r="F7" s="49" t="s">
        <v>11</v>
      </c>
      <c r="G7" s="49" t="s">
        <v>9</v>
      </c>
      <c r="H7" s="49" t="s">
        <v>10</v>
      </c>
      <c r="I7" s="49" t="s">
        <v>15</v>
      </c>
      <c r="J7" s="51"/>
      <c r="K7" s="51"/>
      <c r="L7" s="56" t="s">
        <v>17</v>
      </c>
      <c r="M7" s="57"/>
      <c r="N7" s="57"/>
      <c r="O7" s="57"/>
      <c r="P7" s="57"/>
      <c r="Q7" s="51"/>
      <c r="R7" s="51"/>
      <c r="S7" s="54"/>
      <c r="T7" s="54"/>
    </row>
    <row r="8" spans="1:20" ht="63" customHeight="1" x14ac:dyDescent="0.2">
      <c r="A8" s="49"/>
      <c r="B8" s="52"/>
      <c r="C8" s="49"/>
      <c r="D8" s="52"/>
      <c r="E8" s="52"/>
      <c r="F8" s="49"/>
      <c r="G8" s="49"/>
      <c r="H8" s="49"/>
      <c r="I8" s="49"/>
      <c r="J8" s="52"/>
      <c r="K8" s="52"/>
      <c r="L8" s="48" t="s">
        <v>53</v>
      </c>
      <c r="M8" s="48" t="s">
        <v>54</v>
      </c>
      <c r="N8" s="48" t="s">
        <v>55</v>
      </c>
      <c r="O8" s="21" t="s">
        <v>37</v>
      </c>
      <c r="P8" s="21" t="s">
        <v>18</v>
      </c>
      <c r="Q8" s="52"/>
      <c r="R8" s="52"/>
      <c r="S8" s="55"/>
      <c r="T8" s="55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  <c r="S9" s="7">
        <v>15</v>
      </c>
      <c r="T9" s="7">
        <v>16</v>
      </c>
    </row>
    <row r="10" spans="1:20" ht="41.25" customHeight="1" x14ac:dyDescent="0.2">
      <c r="A10" s="46">
        <v>1</v>
      </c>
      <c r="B10" s="47" t="s">
        <v>39</v>
      </c>
      <c r="C10" s="47" t="s">
        <v>40</v>
      </c>
      <c r="D10" s="47" t="s">
        <v>38</v>
      </c>
      <c r="E10" s="46">
        <v>1</v>
      </c>
      <c r="F10" s="29"/>
      <c r="G10" s="9"/>
      <c r="H10" s="10"/>
      <c r="I10" s="10"/>
      <c r="J10" s="12"/>
      <c r="K10" s="37"/>
      <c r="L10" s="30">
        <v>3891.28</v>
      </c>
      <c r="M10" s="30">
        <v>3705.98</v>
      </c>
      <c r="N10" s="30">
        <v>3969.11</v>
      </c>
      <c r="O10" s="30"/>
      <c r="P10" s="11"/>
      <c r="Q10" s="36">
        <f>COUNTIF(K10:P10,"&gt;0")</f>
        <v>3</v>
      </c>
      <c r="R10" s="38">
        <f>CEILING(SUM(K10:P10)/COUNTIF(K10:P10,"&gt;0"),0.01)</f>
        <v>3855.46</v>
      </c>
      <c r="S10" s="39">
        <f>STDEV(K10:P10)/R10*100</f>
        <v>3.5060237406046255</v>
      </c>
      <c r="T10" s="40" t="e">
        <f>R10/K10-1</f>
        <v>#DIV/0!</v>
      </c>
    </row>
    <row r="11" spans="1:20" ht="34.5" customHeight="1" x14ac:dyDescent="0.2">
      <c r="A11" s="46">
        <v>2</v>
      </c>
      <c r="B11" s="47" t="s">
        <v>41</v>
      </c>
      <c r="C11" s="47" t="s">
        <v>42</v>
      </c>
      <c r="D11" s="47" t="s">
        <v>38</v>
      </c>
      <c r="E11" s="46">
        <v>1</v>
      </c>
      <c r="F11" s="29"/>
      <c r="G11" s="9"/>
      <c r="H11" s="10"/>
      <c r="I11" s="10"/>
      <c r="J11" s="12"/>
      <c r="K11" s="37"/>
      <c r="L11" s="30">
        <v>11062.67</v>
      </c>
      <c r="M11" s="30">
        <v>10535.88</v>
      </c>
      <c r="N11" s="30">
        <v>11283.92</v>
      </c>
      <c r="O11" s="30"/>
      <c r="P11" s="11"/>
      <c r="Q11" s="36">
        <f>COUNTIF(K11:P11,"&gt;0")</f>
        <v>3</v>
      </c>
      <c r="R11" s="38">
        <f>CEILING(SUM(K11:P11)/COUNTIF(K11:P11,"&gt;0"),0.01)</f>
        <v>10960.83</v>
      </c>
      <c r="S11" s="39">
        <f>STDEV(K11:P11)/R11*100</f>
        <v>3.5059317482468955</v>
      </c>
      <c r="T11" s="40" t="e">
        <f>R11/K11-1</f>
        <v>#DIV/0!</v>
      </c>
    </row>
    <row r="12" spans="1:20" ht="34.5" customHeight="1" x14ac:dyDescent="0.2">
      <c r="A12" s="46">
        <v>3</v>
      </c>
      <c r="B12" s="47" t="s">
        <v>43</v>
      </c>
      <c r="C12" s="47" t="s">
        <v>44</v>
      </c>
      <c r="D12" s="47" t="s">
        <v>38</v>
      </c>
      <c r="E12" s="46">
        <v>1</v>
      </c>
      <c r="F12" s="29"/>
      <c r="G12" s="9"/>
      <c r="H12" s="10"/>
      <c r="I12" s="10"/>
      <c r="J12" s="12"/>
      <c r="K12" s="37"/>
      <c r="L12" s="30">
        <v>11062.67</v>
      </c>
      <c r="M12" s="30">
        <v>10535.88</v>
      </c>
      <c r="N12" s="30">
        <v>11283.92</v>
      </c>
      <c r="O12" s="30"/>
      <c r="P12" s="11"/>
      <c r="Q12" s="36">
        <f>COUNTIF(K12:P12,"&gt;0")</f>
        <v>3</v>
      </c>
      <c r="R12" s="38">
        <f>CEILING(SUM(K12:P12)/COUNTIF(K12:P12,"&gt;0"),0.01)</f>
        <v>10960.83</v>
      </c>
      <c r="S12" s="39">
        <f>STDEV(K12:P12)/R12*100</f>
        <v>3.5059317482468955</v>
      </c>
      <c r="T12" s="40" t="e">
        <f>R12/K12-1</f>
        <v>#DIV/0!</v>
      </c>
    </row>
    <row r="13" spans="1:20" ht="34.5" customHeight="1" x14ac:dyDescent="0.2">
      <c r="A13" s="46">
        <v>4</v>
      </c>
      <c r="B13" s="47" t="s">
        <v>45</v>
      </c>
      <c r="C13" s="47" t="s">
        <v>46</v>
      </c>
      <c r="D13" s="47" t="s">
        <v>38</v>
      </c>
      <c r="E13" s="46">
        <v>1</v>
      </c>
      <c r="F13" s="29"/>
      <c r="G13" s="9"/>
      <c r="H13" s="10"/>
      <c r="I13" s="10"/>
      <c r="J13" s="12"/>
      <c r="K13" s="37"/>
      <c r="L13" s="30">
        <v>3077.9</v>
      </c>
      <c r="M13" s="30">
        <v>2931.34</v>
      </c>
      <c r="N13" s="30">
        <v>3139.46</v>
      </c>
      <c r="O13" s="30"/>
      <c r="P13" s="11"/>
      <c r="Q13" s="36">
        <f>COUNTIF(K13:P13,"&gt;0")</f>
        <v>3</v>
      </c>
      <c r="R13" s="38">
        <f>CEILING(SUM(K13:P13)/COUNTIF(K13:P13,"&gt;0"),0.01)</f>
        <v>3049.57</v>
      </c>
      <c r="S13" s="39">
        <f>STDEV(K13:P13)/R13*100</f>
        <v>3.5058657278408094</v>
      </c>
      <c r="T13" s="40"/>
    </row>
    <row r="14" spans="1:20" ht="34.5" customHeight="1" x14ac:dyDescent="0.2">
      <c r="A14" s="46">
        <v>5</v>
      </c>
      <c r="B14" s="47" t="s">
        <v>47</v>
      </c>
      <c r="C14" s="47" t="s">
        <v>48</v>
      </c>
      <c r="D14" s="47" t="s">
        <v>38</v>
      </c>
      <c r="E14" s="46">
        <v>1</v>
      </c>
      <c r="F14" s="29"/>
      <c r="G14" s="9"/>
      <c r="H14" s="10"/>
      <c r="I14" s="10"/>
      <c r="J14" s="12"/>
      <c r="K14" s="37"/>
      <c r="L14" s="30">
        <v>4711.5</v>
      </c>
      <c r="M14" s="30">
        <v>4487.1400000000003</v>
      </c>
      <c r="N14" s="30">
        <v>4805.7299999999996</v>
      </c>
      <c r="O14" s="30"/>
      <c r="P14" s="11"/>
      <c r="Q14" s="36">
        <f>COUNTIF(K14:P14,"&gt;0")</f>
        <v>3</v>
      </c>
      <c r="R14" s="38">
        <f>CEILING(SUM(K14:P14)/COUNTIF(K14:P14,"&gt;0"),0.01)</f>
        <v>4668.13</v>
      </c>
      <c r="S14" s="39">
        <f>STDEV(K14:P14)/R14*100</f>
        <v>3.5059957308740035</v>
      </c>
      <c r="T14" s="40"/>
    </row>
    <row r="15" spans="1:20" ht="34.5" customHeight="1" x14ac:dyDescent="0.2">
      <c r="A15" s="46">
        <v>6</v>
      </c>
      <c r="B15" s="47" t="s">
        <v>49</v>
      </c>
      <c r="C15" s="47" t="s">
        <v>50</v>
      </c>
      <c r="D15" s="47" t="s">
        <v>38</v>
      </c>
      <c r="E15" s="46">
        <v>1</v>
      </c>
      <c r="F15" s="29"/>
      <c r="G15" s="9"/>
      <c r="H15" s="10"/>
      <c r="I15" s="10"/>
      <c r="J15" s="12"/>
      <c r="K15" s="37"/>
      <c r="L15" s="30">
        <v>8763.76</v>
      </c>
      <c r="M15" s="30">
        <v>8346.43</v>
      </c>
      <c r="N15" s="30">
        <v>8939.02</v>
      </c>
      <c r="O15" s="30"/>
      <c r="P15" s="11"/>
      <c r="Q15" s="36">
        <f>COUNTIF(K15:P15,"&gt;0")</f>
        <v>3</v>
      </c>
      <c r="R15" s="38">
        <f>CEILING(SUM(K15:P15)/COUNTIF(K15:P15,"&gt;0"),0.01)</f>
        <v>8683.07</v>
      </c>
      <c r="S15" s="39">
        <f>STDEV(K15:P15)/R15*100</f>
        <v>3.5059472743726015</v>
      </c>
      <c r="T15" s="40"/>
    </row>
    <row r="16" spans="1:20" ht="34.5" customHeight="1" x14ac:dyDescent="0.2">
      <c r="A16" s="46">
        <v>7</v>
      </c>
      <c r="B16" s="47" t="s">
        <v>51</v>
      </c>
      <c r="C16" s="47" t="s">
        <v>52</v>
      </c>
      <c r="D16" s="47" t="s">
        <v>38</v>
      </c>
      <c r="E16" s="46">
        <v>1</v>
      </c>
      <c r="F16" s="29"/>
      <c r="G16" s="9"/>
      <c r="H16" s="10"/>
      <c r="I16" s="10"/>
      <c r="J16" s="12"/>
      <c r="K16" s="37"/>
      <c r="L16" s="30">
        <v>3553.54</v>
      </c>
      <c r="M16" s="30">
        <v>3384.32</v>
      </c>
      <c r="N16" s="30">
        <v>3624.61</v>
      </c>
      <c r="O16" s="30"/>
      <c r="P16" s="11"/>
      <c r="Q16" s="36">
        <f>COUNTIF(K16:P16,"&gt;0")</f>
        <v>3</v>
      </c>
      <c r="R16" s="38">
        <f>CEILING(SUM(K16:P16)/COUNTIF(K16:P16,"&gt;0"),0.01)</f>
        <v>3520.83</v>
      </c>
      <c r="S16" s="39">
        <f>STDEV(K16:P16)/R16*100</f>
        <v>3.5060113455667778</v>
      </c>
      <c r="T16" s="40"/>
    </row>
    <row r="17" spans="1:20" ht="34.5" customHeight="1" x14ac:dyDescent="0.2">
      <c r="A17" s="32" t="s">
        <v>34</v>
      </c>
      <c r="B17" s="22"/>
      <c r="C17" s="24"/>
      <c r="D17" s="42"/>
      <c r="E17" s="42"/>
      <c r="F17" s="42"/>
      <c r="G17" s="42"/>
      <c r="H17" s="42"/>
      <c r="I17" s="42"/>
      <c r="J17" s="42"/>
      <c r="K17" s="41">
        <f>SUMPRODUCT(K10:K16,E10:E16)</f>
        <v>0</v>
      </c>
      <c r="L17" s="42"/>
      <c r="M17" s="42"/>
      <c r="N17" s="43"/>
      <c r="O17" s="43"/>
      <c r="P17" s="43"/>
      <c r="Q17" s="43"/>
      <c r="R17" s="45"/>
      <c r="S17" s="44"/>
      <c r="T17" s="35" t="e">
        <f>R17/K17-1</f>
        <v>#DIV/0!</v>
      </c>
    </row>
    <row r="18" spans="1:20" ht="34.5" customHeight="1" x14ac:dyDescent="0.2">
      <c r="A18" s="32" t="s">
        <v>33</v>
      </c>
      <c r="B18" s="22"/>
      <c r="C18" s="24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3"/>
      <c r="O18" s="43"/>
      <c r="P18" s="43"/>
      <c r="Q18" s="43"/>
      <c r="R18" s="34"/>
      <c r="S18" s="44"/>
      <c r="T18" s="35" t="e">
        <f>R18/K17-1</f>
        <v>#DIV/0!</v>
      </c>
    </row>
    <row r="19" spans="1:20" ht="34.5" customHeight="1" x14ac:dyDescent="0.2"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4"/>
    </row>
    <row r="20" spans="1:20" ht="34.5" customHeight="1" x14ac:dyDescent="0.2">
      <c r="C20" s="33" t="s">
        <v>30</v>
      </c>
    </row>
    <row r="21" spans="1:20" ht="34.5" customHeight="1" x14ac:dyDescent="0.2">
      <c r="C21" s="33"/>
    </row>
    <row r="22" spans="1:20" ht="34.5" customHeight="1" x14ac:dyDescent="0.2">
      <c r="C22" s="15" t="s">
        <v>31</v>
      </c>
    </row>
    <row r="23" spans="1:20" ht="34.5" customHeight="1" x14ac:dyDescent="0.2">
      <c r="C23" s="15"/>
    </row>
    <row r="24" spans="1:20" ht="34.5" customHeight="1" x14ac:dyDescent="0.2">
      <c r="C24" s="15"/>
    </row>
    <row r="25" spans="1:20" ht="34.5" customHeight="1" x14ac:dyDescent="0.25">
      <c r="A25" s="2"/>
      <c r="B25" s="2"/>
      <c r="C25" s="15" t="s">
        <v>0</v>
      </c>
      <c r="Q25" s="2"/>
      <c r="R25" s="2"/>
      <c r="S25" s="2"/>
      <c r="T25" s="2"/>
    </row>
    <row r="26" spans="1:20" ht="34.5" customHeight="1" x14ac:dyDescent="0.25">
      <c r="A26" s="2"/>
      <c r="B26" s="2"/>
      <c r="Q26" s="2"/>
      <c r="R26" s="2"/>
      <c r="S26" s="2"/>
      <c r="T26" s="2"/>
    </row>
    <row r="27" spans="1:20" ht="34.5" customHeight="1" x14ac:dyDescent="0.25">
      <c r="A27" s="2"/>
      <c r="B27" s="2"/>
      <c r="C27" s="16"/>
      <c r="D27" s="17"/>
      <c r="E27" s="17"/>
      <c r="F27" s="58"/>
      <c r="G27" s="58"/>
      <c r="H27" s="58"/>
      <c r="I27" s="58"/>
      <c r="J27" s="58"/>
      <c r="K27" s="18"/>
      <c r="L27" s="58"/>
      <c r="M27" s="58"/>
      <c r="N27" s="58"/>
      <c r="O27" s="19"/>
      <c r="P27" s="25"/>
      <c r="Q27" s="2"/>
      <c r="R27" s="2"/>
      <c r="S27" s="2"/>
      <c r="T27" s="2"/>
    </row>
    <row r="28" spans="1:20" ht="34.5" customHeight="1" x14ac:dyDescent="0.25">
      <c r="A28" s="2"/>
      <c r="B28" s="2"/>
      <c r="C28" s="28" t="s">
        <v>12</v>
      </c>
      <c r="D28" s="17"/>
      <c r="E28" s="17"/>
      <c r="F28" s="60" t="s">
        <v>32</v>
      </c>
      <c r="G28" s="60"/>
      <c r="H28" s="60"/>
      <c r="I28" s="60"/>
      <c r="J28" s="60"/>
      <c r="L28" s="59" t="s">
        <v>5</v>
      </c>
      <c r="M28" s="59"/>
      <c r="N28" s="59"/>
      <c r="O28" s="19"/>
      <c r="P28" s="28" t="s">
        <v>1</v>
      </c>
      <c r="Q28" s="2"/>
      <c r="R28" s="2"/>
      <c r="S28" s="2"/>
      <c r="T28" s="2"/>
    </row>
    <row r="29" spans="1:20" ht="34.5" customHeight="1" x14ac:dyDescent="0.2">
      <c r="C29" s="20"/>
    </row>
    <row r="30" spans="1:20" ht="34.5" customHeight="1" x14ac:dyDescent="0.2">
      <c r="C30" s="15" t="s">
        <v>13</v>
      </c>
    </row>
    <row r="31" spans="1:20" ht="34.5" customHeight="1" x14ac:dyDescent="0.2"/>
    <row r="32" spans="1:20" ht="34.5" customHeight="1" x14ac:dyDescent="0.2">
      <c r="C32" s="27"/>
      <c r="D32" s="17"/>
      <c r="E32" s="17"/>
      <c r="F32" s="58"/>
      <c r="G32" s="58"/>
      <c r="H32" s="58"/>
      <c r="I32" s="58"/>
      <c r="J32" s="58"/>
      <c r="K32" s="18"/>
      <c r="L32" s="58"/>
      <c r="M32" s="58"/>
      <c r="N32" s="58"/>
      <c r="O32" s="19"/>
      <c r="P32" s="25"/>
    </row>
    <row r="33" spans="3:16" ht="34.5" customHeight="1" x14ac:dyDescent="0.2">
      <c r="C33" s="27"/>
      <c r="D33" s="17"/>
      <c r="E33" s="17"/>
      <c r="F33" s="60" t="s">
        <v>32</v>
      </c>
      <c r="G33" s="60"/>
      <c r="H33" s="60"/>
      <c r="I33" s="60"/>
      <c r="J33" s="60"/>
      <c r="L33" s="59" t="s">
        <v>5</v>
      </c>
      <c r="M33" s="59"/>
      <c r="N33" s="59"/>
      <c r="O33" s="19"/>
      <c r="P33" s="28" t="s">
        <v>1</v>
      </c>
    </row>
    <row r="34" spans="3:16" ht="34.5" customHeight="1" x14ac:dyDescent="0.2"/>
    <row r="35" spans="3:16" ht="34.5" customHeight="1" x14ac:dyDescent="0.2"/>
    <row r="36" spans="3:16" ht="34.5" customHeight="1" x14ac:dyDescent="0.2"/>
    <row r="37" spans="3:16" ht="34.5" customHeight="1" x14ac:dyDescent="0.2"/>
    <row r="38" spans="3:16" ht="34.5" customHeight="1" x14ac:dyDescent="0.2"/>
    <row r="39" spans="3:16" ht="34.5" customHeight="1" x14ac:dyDescent="0.2"/>
    <row r="40" spans="3:16" ht="34.5" customHeight="1" x14ac:dyDescent="0.2"/>
    <row r="41" spans="3:16" ht="34.5" customHeight="1" x14ac:dyDescent="0.2"/>
    <row r="42" spans="3:16" ht="34.5" customHeight="1" x14ac:dyDescent="0.2"/>
    <row r="43" spans="3:16" ht="34.5" customHeight="1" x14ac:dyDescent="0.2"/>
    <row r="44" spans="3:16" ht="34.5" customHeight="1" x14ac:dyDescent="0.2"/>
    <row r="45" spans="3:16" ht="34.5" customHeight="1" x14ac:dyDescent="0.2"/>
    <row r="46" spans="3:16" ht="34.5" customHeight="1" x14ac:dyDescent="0.2"/>
    <row r="47" spans="3:16" ht="34.5" customHeight="1" x14ac:dyDescent="0.2"/>
    <row r="48" spans="3:16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1.9" customHeight="1" x14ac:dyDescent="0.2"/>
    <row r="65" spans="1:20" ht="31.9" customHeight="1" x14ac:dyDescent="0.2"/>
    <row r="66" spans="1:20" ht="13.5" customHeight="1" x14ac:dyDescent="0.2"/>
    <row r="67" spans="1:20" ht="21.6" customHeight="1" x14ac:dyDescent="0.2"/>
    <row r="69" spans="1:20" ht="25.9" customHeight="1" x14ac:dyDescent="0.2"/>
    <row r="72" spans="1:20" s="2" customFormat="1" ht="13.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</row>
    <row r="73" spans="1:20" s="2" customFormat="1" ht="13.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</row>
    <row r="74" spans="1:20" s="2" customFormat="1" ht="13.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</row>
    <row r="75" spans="1:20" s="2" customFormat="1" ht="13.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</row>
    <row r="76" spans="1:20" ht="13.5" customHeight="1" x14ac:dyDescent="0.2"/>
    <row r="77" spans="1:20" ht="13.5" customHeight="1" x14ac:dyDescent="0.2"/>
    <row r="78" spans="1:20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16" name="Диапазон3"/>
    <protectedRange sqref="P10:P16" name="Диапазон4"/>
    <protectedRange sqref="C32 F27 L27 L32 F32 C27 P27 P32" name="Диапазон5"/>
    <protectedRange sqref="F10:F16" name="Диапазон3_3"/>
    <protectedRange sqref="N10:O16" name="Диапазон4_1"/>
    <protectedRange sqref="A10:C16" name="Диапазон3_1"/>
    <protectedRange sqref="E10:E16" name="Диапазон3_2"/>
    <protectedRange sqref="D10:D16" name="Диапазон3_4"/>
    <protectedRange sqref="L10:L16" name="Диапазон4_1_1"/>
    <protectedRange sqref="M10:M16" name="Диапазон4_1_2"/>
  </protectedRanges>
  <mergeCells count="26">
    <mergeCell ref="L32:N32"/>
    <mergeCell ref="L33:N33"/>
    <mergeCell ref="F32:J32"/>
    <mergeCell ref="F33:J33"/>
    <mergeCell ref="J6:J8"/>
    <mergeCell ref="F7:F8"/>
    <mergeCell ref="L27:N27"/>
    <mergeCell ref="L28:N28"/>
    <mergeCell ref="F27:J27"/>
    <mergeCell ref="F28:J28"/>
    <mergeCell ref="T6:T8"/>
    <mergeCell ref="L7:P7"/>
    <mergeCell ref="S6:S8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4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terms/"/>
    <ds:schemaRef ds:uri="http://www.w3.org/XML/1998/namespace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2021-10-14T06:43:28Z</cp:lastPrinted>
  <dcterms:created xsi:type="dcterms:W3CDTF">1996-10-08T23:32:33Z</dcterms:created>
  <dcterms:modified xsi:type="dcterms:W3CDTF">2021-10-19T13:08:52Z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